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kwiecka8512\Desktop\POSTĘPOWANIA\5_Postępowania 2025_małe OiB\29_07_2025_OiB_tśm do RADMOR\2. ogłoszenie\"/>
    </mc:Choice>
  </mc:AlternateContent>
  <xr:revisionPtr revIDLastSave="0" documentId="13_ncr:1_{0B1AEF2E-286D-4BC0-B390-74EA709D989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stępowanie 29_07_2025_OiB" sheetId="2" r:id="rId1"/>
  </sheets>
  <externalReferences>
    <externalReference r:id="rId2"/>
  </externalReferences>
  <definedNames>
    <definedName name="_xlnm._FilterDatabase" localSheetId="0" hidden="1">'Postępowanie 29_07_2025_OiB'!$A$4:$K$40</definedName>
    <definedName name="CENY" localSheetId="0">#REF!</definedName>
    <definedName name="CENY">#REF!</definedName>
    <definedName name="CPV" localSheetId="0">#REF!</definedName>
    <definedName name="CPV">#REF!</definedName>
    <definedName name="JIM" localSheetId="0">[1]Arkusz1!#REF!</definedName>
    <definedName name="JIM">[1]Arkusz1!#REF!</definedName>
    <definedName name="moto">'Postępowanie 29_07_2025_OiB'!$N$5:$O$47</definedName>
    <definedName name="new" localSheetId="0">#REF!</definedName>
    <definedName name="new">#REF!</definedName>
    <definedName name="nowe" localSheetId="0">#REF!</definedName>
    <definedName name="nowe">#REF!</definedName>
    <definedName name="_xlnm.Print_Area" localSheetId="0">'Postępowanie 29_07_2025_OiB'!$A$1:$K$43</definedName>
    <definedName name="plan" localSheetId="0">#REF!</definedName>
    <definedName name="plan">#REF!</definedName>
    <definedName name="radmor">#REF!</definedName>
    <definedName name="Regny" localSheetId="0">#REF!</definedName>
    <definedName name="Regny">#REF!</definedName>
    <definedName name="RWTR" localSheetId="0">#REF!</definedName>
    <definedName name="RWTR">#REF!</definedName>
    <definedName name="RWTZ" localSheetId="0">#REF!</definedName>
    <definedName name="RWTZ">#REF!</definedName>
    <definedName name="spr" localSheetId="0">#REF!</definedName>
    <definedName name="spr">#REF!</definedName>
    <definedName name="szac" localSheetId="0">#REF!</definedName>
    <definedName name="szac">#REF!</definedName>
    <definedName name="wyd" localSheetId="0">#REF!</definedName>
    <definedName name="wyd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K24" i="2" s="1"/>
  <c r="K40" i="2" s="1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5" i="2"/>
  <c r="K5" i="2" s="1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I40" i="2" l="1"/>
</calcChain>
</file>

<file path=xl/sharedStrings.xml><?xml version="1.0" encoding="utf-8"?>
<sst xmlns="http://schemas.openxmlformats.org/spreadsheetml/2006/main" count="146" uniqueCount="111">
  <si>
    <t>Lp.</t>
  </si>
  <si>
    <t>J.m.</t>
  </si>
  <si>
    <t>Ilość</t>
  </si>
  <si>
    <t>Wartość netto     [zł] 
(cena jednostkowa netto x ilość)</t>
  </si>
  <si>
    <t>Stawka podatku    VAT          w %</t>
  </si>
  <si>
    <t>Wartość brutto (wartość netto + kwota VAT)</t>
  </si>
  <si>
    <t>SZT</t>
  </si>
  <si>
    <t>xxxxx</t>
  </si>
  <si>
    <t>JIM</t>
  </si>
  <si>
    <t>5985PL1129640</t>
  </si>
  <si>
    <t>5985PL0870670</t>
  </si>
  <si>
    <t>5985PL1476546</t>
  </si>
  <si>
    <t>ANTENA ANT-210 KK-ANT-210-01</t>
  </si>
  <si>
    <t>5985PL0079864</t>
  </si>
  <si>
    <t>ANTENA TAŚMOWA 3581/1 3581-0000-1</t>
  </si>
  <si>
    <t>5985PL0079862</t>
  </si>
  <si>
    <t>ANTENA TAŚMOWA 3581/3 3581-0000-3</t>
  </si>
  <si>
    <t>5935PL0131017</t>
  </si>
  <si>
    <t>GNIAZDO ANTENOWE 1158-6935-021 (GNIAZDO ANTENOWE R284F0625001)</t>
  </si>
  <si>
    <t>9320PL0743537</t>
  </si>
  <si>
    <t>KAPTUREK OCHRONNY CMA-01BA72</t>
  </si>
  <si>
    <t>6665PL1292822</t>
  </si>
  <si>
    <t>MISECZKA DO PLOMBOWANIA D-2350-546/1</t>
  </si>
  <si>
    <t>5961PL0998434</t>
  </si>
  <si>
    <t>TRANZYSTOR IRF9520</t>
  </si>
  <si>
    <t>5962PL1477143</t>
  </si>
  <si>
    <t>UKŁAD SCALONY LM317HVT</t>
  </si>
  <si>
    <t>5962PL0672462</t>
  </si>
  <si>
    <t>UKŁAD SCALONY MAX713EPE</t>
  </si>
  <si>
    <t>5330PL1037271</t>
  </si>
  <si>
    <t>USZCZELKA D-1620-586-1</t>
  </si>
  <si>
    <t>5935PL1087003</t>
  </si>
  <si>
    <t>WTYK 62GB-16F-8-2P</t>
  </si>
  <si>
    <t>5820PL0131141</t>
  </si>
  <si>
    <t>ZESPÓŁ WYŚWIETLACZA 3521-0110-1</t>
  </si>
  <si>
    <t>5985PL0131166</t>
  </si>
  <si>
    <t>ZESTAW DOPASOWUJĄCY ANTENY 3581/2</t>
  </si>
  <si>
    <t xml:space="preserve">ANTENA ANT GPS 66800-52 </t>
  </si>
  <si>
    <t>INDEKS PRODUCENTA</t>
  </si>
  <si>
    <t>1153-5122-057</t>
  </si>
  <si>
    <t>1159-2280-022</t>
  </si>
  <si>
    <t>3581-0000/1</t>
  </si>
  <si>
    <t>3581-0000/3</t>
  </si>
  <si>
    <t>1158-6941-102</t>
  </si>
  <si>
    <t>D-2350-0546/1</t>
  </si>
  <si>
    <t>1156-2963-952</t>
  </si>
  <si>
    <t>1156-3934-319</t>
  </si>
  <si>
    <t>1156-3949-695</t>
  </si>
  <si>
    <t>1158-6941-028</t>
  </si>
  <si>
    <t>3521-0100/1</t>
  </si>
  <si>
    <t>3581-3000/1</t>
  </si>
  <si>
    <t>ANTENA ANT-210 5985PL1476546</t>
  </si>
  <si>
    <t>5965PL0131011</t>
  </si>
  <si>
    <t xml:space="preserve">GŁOŚNIK 36CS16F-M50BD              </t>
  </si>
  <si>
    <t>5965PL0036392</t>
  </si>
  <si>
    <t xml:space="preserve">GŁOŚNIK 0,5W 8Q 36CS0BF-M50BD      </t>
  </si>
  <si>
    <t>5985PL0096941</t>
  </si>
  <si>
    <t xml:space="preserve">ANTENA TAŚMOWA 3581/2 3581-0000-2  </t>
  </si>
  <si>
    <t>8145PL0131003</t>
  </si>
  <si>
    <t xml:space="preserve">FUTERAŁ 06614/1 R-3501             </t>
  </si>
  <si>
    <t>5965PL0131070</t>
  </si>
  <si>
    <t xml:space="preserve">MIKROTELEFON NAGŁOWNY 01316-0000-1 </t>
  </si>
  <si>
    <t>5935PL1831074</t>
  </si>
  <si>
    <t xml:space="preserve">GNIAZDO 62GB-16F-8-2SN             </t>
  </si>
  <si>
    <t>5935PL0464565</t>
  </si>
  <si>
    <t xml:space="preserve">GNIAZDO WTYKOWE R284F0625001       </t>
  </si>
  <si>
    <t>4820PL1160821</t>
  </si>
  <si>
    <t xml:space="preserve">ZAWÓR ODPOWIETRZAJĄCY 3521-0400-1  </t>
  </si>
  <si>
    <t>5998PL0130968</t>
  </si>
  <si>
    <t xml:space="preserve">BLOK 3521-6000-1                   </t>
  </si>
  <si>
    <t>5998PL0130957</t>
  </si>
  <si>
    <t xml:space="preserve">BLOK PRZEŁĄCZNIKÓW PTT 3521-5000-1 </t>
  </si>
  <si>
    <t>5355PL0131083</t>
  </si>
  <si>
    <t xml:space="preserve">POKRĘTŁO C-2880-590-1              </t>
  </si>
  <si>
    <t>5355PL0131086</t>
  </si>
  <si>
    <t xml:space="preserve">POKRĘTŁO C-2880-590-2              </t>
  </si>
  <si>
    <t>9330PL0131104</t>
  </si>
  <si>
    <t xml:space="preserve">PRZEPONA D-2430-734-1              </t>
  </si>
  <si>
    <t>5985PL0131097</t>
  </si>
  <si>
    <t xml:space="preserve">PRĘT ANTENOWY F9963-13500          </t>
  </si>
  <si>
    <t>5330PL0131120</t>
  </si>
  <si>
    <t xml:space="preserve">USZCZELKA 62GB-760-10              </t>
  </si>
  <si>
    <t>5305PL1117360</t>
  </si>
  <si>
    <t xml:space="preserve">WKRĘT M3X8-A2 0653-5151142 PN82208 </t>
  </si>
  <si>
    <t>5930PL0032509</t>
  </si>
  <si>
    <t xml:space="preserve">PRZEŁĄCZNIK PRZECHYLNY TP1-2       </t>
  </si>
  <si>
    <t>5975PL1161201</t>
  </si>
  <si>
    <t xml:space="preserve">PRZEPUST D-2020-518-1              </t>
  </si>
  <si>
    <t>6140PL0766946</t>
  </si>
  <si>
    <t xml:space="preserve">ZASILACZ AKUMULATOROWY 3571/2      </t>
  </si>
  <si>
    <t>5995PL1896846</t>
  </si>
  <si>
    <t>PRZEWÓD W46 61645901AB</t>
  </si>
  <si>
    <t>1158-6935-021</t>
  </si>
  <si>
    <t>3581-0000/2</t>
  </si>
  <si>
    <t>3521-5000-1</t>
  </si>
  <si>
    <t>3521-6000-1</t>
  </si>
  <si>
    <t>01316-0000-1</t>
  </si>
  <si>
    <t>C-2880-590-1</t>
  </si>
  <si>
    <t>C-2880-590-2</t>
  </si>
  <si>
    <t>D-2430-734-1</t>
  </si>
  <si>
    <t>D-2020-518-1</t>
  </si>
  <si>
    <t>61645901AB</t>
  </si>
  <si>
    <t>D-1620-586-1</t>
  </si>
  <si>
    <t>0653-5151142</t>
  </si>
  <si>
    <t>RAZEM:</t>
  </si>
  <si>
    <t>NAZWA</t>
  </si>
  <si>
    <t>Cena jednostkowa netto
 [zł za j.m.].</t>
  </si>
  <si>
    <t>Załącznik nr 1</t>
  </si>
  <si>
    <t xml:space="preserve">OPIS PRZEDMIOTU ZAMÓWIENIA/FORMULARZ CENOWY
Sprawa 29/07/2025/OiB
TECHNICZNE ŚRODKI MATERIAŁOWE DO RADIOSTACJI WOJSKOWYCH  RADMOR
</t>
  </si>
  <si>
    <t>NAZWA I OPIS OFEROWANEGO PRODUKTU*</t>
  </si>
  <si>
    <r>
      <rPr>
        <b/>
        <sz val="11"/>
        <rFont val="Arial"/>
        <family val="2"/>
        <charset val="238"/>
      </rPr>
      <t>UWAGA!</t>
    </r>
    <r>
      <rPr>
        <sz val="11"/>
        <rFont val="Arial"/>
        <family val="2"/>
        <charset val="238"/>
      </rPr>
      <t xml:space="preserve">
1. W formularzu cenowym należy wypełnić kolumny</t>
    </r>
    <r>
      <rPr>
        <b/>
        <sz val="11"/>
        <rFont val="Arial"/>
        <family val="2"/>
        <charset val="238"/>
      </rPr>
      <t xml:space="preserve"> nr 4, 7, 8 oraz 10.</t>
    </r>
    <r>
      <rPr>
        <sz val="11"/>
        <rFont val="Arial"/>
        <family val="2"/>
        <charset val="238"/>
      </rPr>
      <t xml:space="preserve">
2. * </t>
    </r>
    <r>
      <rPr>
        <b/>
        <sz val="11"/>
        <rFont val="Arial"/>
        <family val="2"/>
        <charset val="238"/>
      </rPr>
      <t>UWAGA!</t>
    </r>
    <r>
      <rPr>
        <sz val="11"/>
        <rFont val="Arial"/>
        <family val="2"/>
        <charset val="238"/>
      </rPr>
      <t xml:space="preserve"> Wykonawca obowiązkowo wypełni kolumnę</t>
    </r>
    <r>
      <rPr>
        <b/>
        <sz val="11"/>
        <rFont val="Arial"/>
        <family val="2"/>
        <charset val="238"/>
      </rPr>
      <t xml:space="preserve"> nr 4 „NAZWA I OPIS OFEROWANEGO PRODUKTU” </t>
    </r>
    <r>
      <rPr>
        <sz val="11"/>
        <rFont val="Arial"/>
        <family val="2"/>
        <charset val="238"/>
      </rPr>
      <t xml:space="preserve"> podając dane oferowanego produktu w sposób umożliwiający jednoznaczną identyfikację przez Zamawiającego Nieuzupełnienie danych w kolumnie nr 4 będzie skutkować odrzuceniem oferty jako niezgodnej z treścią Ogłoszenia o przetargu, Warunków przetargu.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</si>
</sst>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_-[$€-2]\ * #,##0.00_-;\-[$€-2]\ * #,##0.00_-;_-[$€-2]\ * &quot;-&quot;??_-;_-@_-"/>
    <numFmt numFmtId="166" formatCode="_-* #,##0.00\ [$zł-415]_-;\-* #,##0.00\ [$zł-415]_-;_-* &quot;-&quot;??\ [$zł-415]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 applyAlignment="1">
      <alignment wrapText="1"/>
    </xf>
    <xf numFmtId="0" fontId="3" fillId="0" borderId="0" xfId="1" applyFont="1" applyFill="1" applyAlignment="1">
      <alignment wrapText="1"/>
    </xf>
    <xf numFmtId="0" fontId="5" fillId="0" borderId="0" xfId="1" applyFont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top" wrapText="1"/>
    </xf>
    <xf numFmtId="166" fontId="4" fillId="0" borderId="0" xfId="1" applyNumberFormat="1" applyFont="1" applyFill="1" applyAlignment="1">
      <alignment horizontal="left" vertical="top" wrapText="1"/>
    </xf>
    <xf numFmtId="165" fontId="4" fillId="0" borderId="0" xfId="1" applyNumberFormat="1" applyFont="1" applyFill="1" applyAlignment="1">
      <alignment horizontal="left" vertical="top" wrapText="1"/>
    </xf>
    <xf numFmtId="166" fontId="2" fillId="0" borderId="0" xfId="0" applyNumberFormat="1" applyFont="1"/>
    <xf numFmtId="166" fontId="3" fillId="0" borderId="0" xfId="1" applyNumberFormat="1" applyFont="1" applyAlignment="1">
      <alignment wrapText="1"/>
    </xf>
    <xf numFmtId="0" fontId="4" fillId="0" borderId="1" xfId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wrapText="1"/>
    </xf>
    <xf numFmtId="166" fontId="5" fillId="0" borderId="0" xfId="1" applyNumberFormat="1" applyFont="1" applyFill="1" applyAlignment="1">
      <alignment wrapText="1"/>
    </xf>
    <xf numFmtId="166" fontId="5" fillId="0" borderId="0" xfId="1" applyNumberFormat="1" applyFont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wrapText="1"/>
    </xf>
    <xf numFmtId="166" fontId="12" fillId="0" borderId="0" xfId="1" applyNumberFormat="1" applyFont="1" applyAlignment="1">
      <alignment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9" fontId="4" fillId="0" borderId="8" xfId="1" applyNumberFormat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right" vertical="center" wrapText="1"/>
    </xf>
    <xf numFmtId="0" fontId="4" fillId="0" borderId="8" xfId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4" fontId="10" fillId="0" borderId="8" xfId="1" applyNumberFormat="1" applyFont="1" applyBorder="1" applyAlignment="1">
      <alignment horizontal="right" vertical="center" wrapText="1"/>
    </xf>
    <xf numFmtId="0" fontId="8" fillId="0" borderId="0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right" wrapText="1"/>
    </xf>
    <xf numFmtId="0" fontId="7" fillId="0" borderId="11" xfId="1" applyFont="1" applyFill="1" applyBorder="1" applyAlignment="1">
      <alignment horizontal="center" wrapText="1"/>
    </xf>
    <xf numFmtId="0" fontId="7" fillId="0" borderId="12" xfId="1" applyFont="1" applyFill="1" applyBorder="1" applyAlignment="1">
      <alignment horizontal="center" wrapText="1"/>
    </xf>
    <xf numFmtId="0" fontId="7" fillId="0" borderId="13" xfId="1" applyFont="1" applyFill="1" applyBorder="1" applyAlignment="1">
      <alignment horizontal="center" wrapText="1"/>
    </xf>
    <xf numFmtId="0" fontId="4" fillId="0" borderId="9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164" fontId="4" fillId="3" borderId="1" xfId="1" applyNumberFormat="1" applyFont="1" applyFill="1" applyBorder="1" applyAlignment="1">
      <alignment horizontal="right" vertical="center" wrapText="1"/>
    </xf>
    <xf numFmtId="164" fontId="4" fillId="3" borderId="8" xfId="1" applyNumberFormat="1" applyFont="1" applyFill="1" applyBorder="1" applyAlignment="1">
      <alignment horizontal="right" vertical="center" wrapText="1"/>
    </xf>
    <xf numFmtId="0" fontId="6" fillId="3" borderId="14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9.128.166\3rblog\robier\Plany%20Zaopatrywania\Plan%20Zaopatrywani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022"/>
      <sheetName val="Arkusz1"/>
      <sheetName val="Zamienniki"/>
      <sheetName val="tśm wycofane"/>
      <sheetName val="plan 2022 z cenami"/>
      <sheetName val="wydaw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O46"/>
  <sheetViews>
    <sheetView tabSelected="1" view="pageBreakPreview" topLeftCell="A2" zoomScale="85" zoomScaleNormal="100" zoomScaleSheetLayoutView="85" workbookViewId="0">
      <selection activeCell="L10" sqref="L10"/>
    </sheetView>
  </sheetViews>
  <sheetFormatPr defaultRowHeight="15"/>
  <cols>
    <col min="1" max="1" width="5.5703125" style="5" customWidth="1"/>
    <col min="2" max="2" width="17.140625" style="5" customWidth="1"/>
    <col min="3" max="3" width="60.85546875" style="5" customWidth="1"/>
    <col min="4" max="4" width="22.85546875" style="5" customWidth="1"/>
    <col min="5" max="5" width="50.28515625" style="5" customWidth="1"/>
    <col min="6" max="6" width="8.140625" style="6" customWidth="1"/>
    <col min="7" max="7" width="10.7109375" style="7" customWidth="1"/>
    <col min="8" max="8" width="14.5703125" style="6" customWidth="1"/>
    <col min="9" max="9" width="16.85546875" style="6" customWidth="1"/>
    <col min="10" max="10" width="9.140625" style="6" customWidth="1"/>
    <col min="11" max="11" width="15.7109375" style="8" customWidth="1"/>
    <col min="12" max="12" width="9.140625" style="1"/>
    <col min="13" max="13" width="11.42578125" style="1" bestFit="1" customWidth="1"/>
    <col min="14" max="14" width="16.28515625" style="1" bestFit="1" customWidth="1"/>
    <col min="15" max="15" width="12.28515625" style="11" bestFit="1" customWidth="1"/>
    <col min="16" max="16384" width="9.140625" style="1"/>
  </cols>
  <sheetData>
    <row r="1" spans="1:15" ht="15.75">
      <c r="B1" s="43" t="s">
        <v>107</v>
      </c>
      <c r="C1" s="43"/>
      <c r="D1" s="43"/>
      <c r="E1" s="43"/>
      <c r="F1" s="43"/>
      <c r="G1" s="43"/>
      <c r="H1" s="43"/>
      <c r="I1" s="43"/>
      <c r="J1" s="43"/>
      <c r="K1" s="43"/>
    </row>
    <row r="2" spans="1:15" ht="54.75" customHeight="1" thickBot="1">
      <c r="A2" s="41" t="s">
        <v>108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5" s="2" customFormat="1" ht="81" customHeight="1" thickBot="1">
      <c r="A3" s="26" t="s">
        <v>0</v>
      </c>
      <c r="B3" s="27" t="s">
        <v>8</v>
      </c>
      <c r="C3" s="27" t="s">
        <v>105</v>
      </c>
      <c r="D3" s="27" t="s">
        <v>38</v>
      </c>
      <c r="E3" s="27" t="s">
        <v>109</v>
      </c>
      <c r="F3" s="27" t="s">
        <v>1</v>
      </c>
      <c r="G3" s="27" t="s">
        <v>2</v>
      </c>
      <c r="H3" s="27" t="s">
        <v>106</v>
      </c>
      <c r="I3" s="27" t="s">
        <v>3</v>
      </c>
      <c r="J3" s="27" t="s">
        <v>4</v>
      </c>
      <c r="K3" s="28" t="s">
        <v>5</v>
      </c>
      <c r="O3" s="12"/>
    </row>
    <row r="4" spans="1:15" s="24" customFormat="1" ht="12.75" customHeight="1">
      <c r="A4" s="32">
        <v>1</v>
      </c>
      <c r="B4" s="33">
        <v>2</v>
      </c>
      <c r="C4" s="33">
        <v>3</v>
      </c>
      <c r="D4" s="33">
        <v>3</v>
      </c>
      <c r="E4" s="33">
        <v>4</v>
      </c>
      <c r="F4" s="33">
        <v>5</v>
      </c>
      <c r="G4" s="33">
        <v>6</v>
      </c>
      <c r="H4" s="33">
        <v>7</v>
      </c>
      <c r="I4" s="33">
        <v>8</v>
      </c>
      <c r="J4" s="33">
        <v>9</v>
      </c>
      <c r="K4" s="34">
        <v>10</v>
      </c>
      <c r="O4" s="25"/>
    </row>
    <row r="5" spans="1:15" s="3" customFormat="1" ht="14.25">
      <c r="A5" s="13">
        <f>SUBTOTAL(3,$C$5:C5)</f>
        <v>1</v>
      </c>
      <c r="B5" s="13" t="s">
        <v>9</v>
      </c>
      <c r="C5" s="18" t="s">
        <v>37</v>
      </c>
      <c r="D5" s="15" t="s">
        <v>39</v>
      </c>
      <c r="E5" s="14"/>
      <c r="F5" s="15" t="s">
        <v>6</v>
      </c>
      <c r="G5" s="22">
        <v>8</v>
      </c>
      <c r="H5" s="49"/>
      <c r="I5" s="35">
        <f>G5*H5</f>
        <v>0</v>
      </c>
      <c r="J5" s="16">
        <v>0.23</v>
      </c>
      <c r="K5" s="35">
        <f>I5+ROUND(I5*J5,2)</f>
        <v>0</v>
      </c>
      <c r="O5" s="17"/>
    </row>
    <row r="6" spans="1:15" s="3" customFormat="1" ht="14.25">
      <c r="A6" s="13">
        <f>SUBTOTAL(3,$C$5:C6)</f>
        <v>2</v>
      </c>
      <c r="B6" s="13" t="s">
        <v>10</v>
      </c>
      <c r="C6" s="18" t="s">
        <v>51</v>
      </c>
      <c r="D6" s="15" t="s">
        <v>40</v>
      </c>
      <c r="E6" s="14"/>
      <c r="F6" s="15" t="s">
        <v>6</v>
      </c>
      <c r="G6" s="22">
        <v>2</v>
      </c>
      <c r="H6" s="49"/>
      <c r="I6" s="35">
        <f t="shared" ref="I6:I39" si="0">G6*H6</f>
        <v>0</v>
      </c>
      <c r="J6" s="16">
        <v>0.23</v>
      </c>
      <c r="K6" s="35">
        <f t="shared" ref="K6:K39" si="1">I6+ROUND(I6*J6,2)</f>
        <v>0</v>
      </c>
      <c r="O6" s="17"/>
    </row>
    <row r="7" spans="1:15" s="3" customFormat="1" ht="14.25">
      <c r="A7" s="13">
        <f>SUBTOTAL(3,$C$5:C7)</f>
        <v>3</v>
      </c>
      <c r="B7" s="13" t="s">
        <v>11</v>
      </c>
      <c r="C7" s="18" t="s">
        <v>12</v>
      </c>
      <c r="D7" s="15" t="s">
        <v>40</v>
      </c>
      <c r="E7" s="14"/>
      <c r="F7" s="15" t="s">
        <v>6</v>
      </c>
      <c r="G7" s="22">
        <v>20</v>
      </c>
      <c r="H7" s="49"/>
      <c r="I7" s="35">
        <f t="shared" si="0"/>
        <v>0</v>
      </c>
      <c r="J7" s="16">
        <v>0.23</v>
      </c>
      <c r="K7" s="35">
        <f t="shared" si="1"/>
        <v>0</v>
      </c>
      <c r="O7" s="17"/>
    </row>
    <row r="8" spans="1:15" s="3" customFormat="1" ht="14.25">
      <c r="A8" s="13">
        <f>SUBTOTAL(3,$C$5:C8)</f>
        <v>4</v>
      </c>
      <c r="B8" s="13" t="s">
        <v>13</v>
      </c>
      <c r="C8" s="18" t="s">
        <v>14</v>
      </c>
      <c r="D8" s="15" t="s">
        <v>41</v>
      </c>
      <c r="E8" s="14"/>
      <c r="F8" s="15" t="s">
        <v>6</v>
      </c>
      <c r="G8" s="22">
        <v>5</v>
      </c>
      <c r="H8" s="49"/>
      <c r="I8" s="35">
        <f t="shared" si="0"/>
        <v>0</v>
      </c>
      <c r="J8" s="16">
        <v>0.23</v>
      </c>
      <c r="K8" s="35">
        <f t="shared" si="1"/>
        <v>0</v>
      </c>
      <c r="O8" s="17"/>
    </row>
    <row r="9" spans="1:15" s="3" customFormat="1" ht="14.25">
      <c r="A9" s="13">
        <f>SUBTOTAL(3,$C$5:C9)</f>
        <v>5</v>
      </c>
      <c r="B9" s="13" t="s">
        <v>56</v>
      </c>
      <c r="C9" s="18" t="s">
        <v>57</v>
      </c>
      <c r="D9" s="15" t="s">
        <v>93</v>
      </c>
      <c r="E9" s="14"/>
      <c r="F9" s="15" t="s">
        <v>6</v>
      </c>
      <c r="G9" s="22">
        <v>44</v>
      </c>
      <c r="H9" s="49"/>
      <c r="I9" s="35">
        <f t="shared" si="0"/>
        <v>0</v>
      </c>
      <c r="J9" s="16">
        <v>0.23</v>
      </c>
      <c r="K9" s="35">
        <f t="shared" si="1"/>
        <v>0</v>
      </c>
      <c r="O9" s="17"/>
    </row>
    <row r="10" spans="1:15" s="3" customFormat="1" ht="14.25">
      <c r="A10" s="13">
        <f>SUBTOTAL(3,$C$5:C10)</f>
        <v>6</v>
      </c>
      <c r="B10" s="13" t="s">
        <v>15</v>
      </c>
      <c r="C10" s="18" t="s">
        <v>16</v>
      </c>
      <c r="D10" s="15" t="s">
        <v>42</v>
      </c>
      <c r="E10" s="14"/>
      <c r="F10" s="15" t="s">
        <v>6</v>
      </c>
      <c r="G10" s="22">
        <v>20</v>
      </c>
      <c r="H10" s="49"/>
      <c r="I10" s="35">
        <f t="shared" si="0"/>
        <v>0</v>
      </c>
      <c r="J10" s="16">
        <v>0.23</v>
      </c>
      <c r="K10" s="35">
        <f t="shared" si="1"/>
        <v>0</v>
      </c>
      <c r="O10" s="17"/>
    </row>
    <row r="11" spans="1:15" s="3" customFormat="1" ht="14.25">
      <c r="A11" s="13">
        <f>SUBTOTAL(3,$C$5:C11)</f>
        <v>7</v>
      </c>
      <c r="B11" s="13" t="s">
        <v>68</v>
      </c>
      <c r="C11" s="18" t="s">
        <v>69</v>
      </c>
      <c r="D11" s="15" t="s">
        <v>95</v>
      </c>
      <c r="E11" s="14"/>
      <c r="F11" s="15" t="s">
        <v>6</v>
      </c>
      <c r="G11" s="22">
        <v>8</v>
      </c>
      <c r="H11" s="49"/>
      <c r="I11" s="35">
        <f t="shared" si="0"/>
        <v>0</v>
      </c>
      <c r="J11" s="16">
        <v>0.23</v>
      </c>
      <c r="K11" s="35">
        <f t="shared" si="1"/>
        <v>0</v>
      </c>
      <c r="O11" s="17"/>
    </row>
    <row r="12" spans="1:15" s="3" customFormat="1" ht="14.25">
      <c r="A12" s="13">
        <f>SUBTOTAL(3,$C$5:C12)</f>
        <v>8</v>
      </c>
      <c r="B12" s="13" t="s">
        <v>70</v>
      </c>
      <c r="C12" s="18" t="s">
        <v>71</v>
      </c>
      <c r="D12" s="15" t="s">
        <v>94</v>
      </c>
      <c r="E12" s="14"/>
      <c r="F12" s="15" t="s">
        <v>6</v>
      </c>
      <c r="G12" s="22">
        <v>3</v>
      </c>
      <c r="H12" s="49"/>
      <c r="I12" s="35">
        <f t="shared" si="0"/>
        <v>0</v>
      </c>
      <c r="J12" s="16">
        <v>0.23</v>
      </c>
      <c r="K12" s="35">
        <f t="shared" si="1"/>
        <v>0</v>
      </c>
      <c r="O12" s="17"/>
    </row>
    <row r="13" spans="1:15" s="3" customFormat="1" ht="14.25">
      <c r="A13" s="13">
        <f>SUBTOTAL(3,$C$5:C13)</f>
        <v>9</v>
      </c>
      <c r="B13" s="13" t="s">
        <v>58</v>
      </c>
      <c r="C13" s="18" t="s">
        <v>59</v>
      </c>
      <c r="D13" s="23"/>
      <c r="E13" s="14"/>
      <c r="F13" s="15" t="s">
        <v>6</v>
      </c>
      <c r="G13" s="22">
        <v>30</v>
      </c>
      <c r="H13" s="49"/>
      <c r="I13" s="35">
        <f t="shared" si="0"/>
        <v>0</v>
      </c>
      <c r="J13" s="16">
        <v>0.23</v>
      </c>
      <c r="K13" s="35">
        <f t="shared" si="1"/>
        <v>0</v>
      </c>
      <c r="O13" s="17"/>
    </row>
    <row r="14" spans="1:15" s="3" customFormat="1" ht="14.25">
      <c r="A14" s="13">
        <f>SUBTOTAL(3,$C$5:C14)</f>
        <v>10</v>
      </c>
      <c r="B14" s="13" t="s">
        <v>54</v>
      </c>
      <c r="C14" s="18" t="s">
        <v>55</v>
      </c>
      <c r="D14" s="15"/>
      <c r="E14" s="14"/>
      <c r="F14" s="15" t="s">
        <v>6</v>
      </c>
      <c r="G14" s="22">
        <v>20</v>
      </c>
      <c r="H14" s="49"/>
      <c r="I14" s="35">
        <f t="shared" si="0"/>
        <v>0</v>
      </c>
      <c r="J14" s="16">
        <v>0.23</v>
      </c>
      <c r="K14" s="35">
        <f t="shared" si="1"/>
        <v>0</v>
      </c>
      <c r="O14" s="17"/>
    </row>
    <row r="15" spans="1:15" s="3" customFormat="1" ht="14.25">
      <c r="A15" s="13">
        <f>SUBTOTAL(3,$C$5:C15)</f>
        <v>11</v>
      </c>
      <c r="B15" s="13" t="s">
        <v>52</v>
      </c>
      <c r="C15" s="18" t="s">
        <v>53</v>
      </c>
      <c r="D15" s="15"/>
      <c r="E15" s="14"/>
      <c r="F15" s="15" t="s">
        <v>6</v>
      </c>
      <c r="G15" s="22">
        <v>30</v>
      </c>
      <c r="H15" s="49"/>
      <c r="I15" s="35">
        <f t="shared" si="0"/>
        <v>0</v>
      </c>
      <c r="J15" s="16">
        <v>0.23</v>
      </c>
      <c r="K15" s="35">
        <f t="shared" si="1"/>
        <v>0</v>
      </c>
      <c r="O15" s="17"/>
    </row>
    <row r="16" spans="1:15" s="3" customFormat="1" ht="14.25">
      <c r="A16" s="13">
        <f>SUBTOTAL(3,$C$5:C16)</f>
        <v>12</v>
      </c>
      <c r="B16" s="13" t="s">
        <v>62</v>
      </c>
      <c r="C16" s="18" t="s">
        <v>63</v>
      </c>
      <c r="D16" s="15"/>
      <c r="E16" s="14"/>
      <c r="F16" s="15" t="s">
        <v>6</v>
      </c>
      <c r="G16" s="22">
        <v>22</v>
      </c>
      <c r="H16" s="49"/>
      <c r="I16" s="35">
        <f t="shared" si="0"/>
        <v>0</v>
      </c>
      <c r="J16" s="16">
        <v>0.23</v>
      </c>
      <c r="K16" s="35">
        <f t="shared" si="1"/>
        <v>0</v>
      </c>
      <c r="O16" s="17"/>
    </row>
    <row r="17" spans="1:15" s="3" customFormat="1" ht="28.5">
      <c r="A17" s="13">
        <f>SUBTOTAL(3,$C$5:C17)</f>
        <v>13</v>
      </c>
      <c r="B17" s="13" t="s">
        <v>17</v>
      </c>
      <c r="C17" s="18" t="s">
        <v>18</v>
      </c>
      <c r="D17" s="15" t="s">
        <v>92</v>
      </c>
      <c r="E17" s="14"/>
      <c r="F17" s="15" t="s">
        <v>6</v>
      </c>
      <c r="G17" s="22">
        <v>10</v>
      </c>
      <c r="H17" s="49"/>
      <c r="I17" s="35">
        <f t="shared" si="0"/>
        <v>0</v>
      </c>
      <c r="J17" s="16">
        <v>0.23</v>
      </c>
      <c r="K17" s="35">
        <f t="shared" si="1"/>
        <v>0</v>
      </c>
      <c r="O17" s="17"/>
    </row>
    <row r="18" spans="1:15" s="3" customFormat="1" ht="14.25">
      <c r="A18" s="13">
        <f>SUBTOTAL(3,$C$5:C18)</f>
        <v>14</v>
      </c>
      <c r="B18" s="13" t="s">
        <v>64</v>
      </c>
      <c r="C18" s="18" t="s">
        <v>65</v>
      </c>
      <c r="D18" s="15"/>
      <c r="E18" s="14"/>
      <c r="F18" s="15" t="s">
        <v>6</v>
      </c>
      <c r="G18" s="22">
        <v>10</v>
      </c>
      <c r="H18" s="49"/>
      <c r="I18" s="35">
        <f t="shared" si="0"/>
        <v>0</v>
      </c>
      <c r="J18" s="16">
        <v>0.23</v>
      </c>
      <c r="K18" s="35">
        <f t="shared" si="1"/>
        <v>0</v>
      </c>
      <c r="O18" s="17"/>
    </row>
    <row r="19" spans="1:15" s="3" customFormat="1" ht="14.25">
      <c r="A19" s="13">
        <f>SUBTOTAL(3,$C$5:C19)</f>
        <v>15</v>
      </c>
      <c r="B19" s="13" t="s">
        <v>19</v>
      </c>
      <c r="C19" s="18" t="s">
        <v>20</v>
      </c>
      <c r="D19" s="15" t="s">
        <v>43</v>
      </c>
      <c r="E19" s="14"/>
      <c r="F19" s="15" t="s">
        <v>6</v>
      </c>
      <c r="G19" s="22">
        <v>20</v>
      </c>
      <c r="H19" s="49"/>
      <c r="I19" s="35">
        <f t="shared" si="0"/>
        <v>0</v>
      </c>
      <c r="J19" s="16">
        <v>0.23</v>
      </c>
      <c r="K19" s="35">
        <f t="shared" si="1"/>
        <v>0</v>
      </c>
      <c r="O19" s="17"/>
    </row>
    <row r="20" spans="1:15" s="3" customFormat="1" ht="14.25">
      <c r="A20" s="13">
        <f>SUBTOTAL(3,$C$5:C20)</f>
        <v>16</v>
      </c>
      <c r="B20" s="13" t="s">
        <v>60</v>
      </c>
      <c r="C20" s="18" t="s">
        <v>61</v>
      </c>
      <c r="D20" s="15" t="s">
        <v>96</v>
      </c>
      <c r="E20" s="14"/>
      <c r="F20" s="15" t="s">
        <v>6</v>
      </c>
      <c r="G20" s="22">
        <v>2</v>
      </c>
      <c r="H20" s="49"/>
      <c r="I20" s="35">
        <f t="shared" si="0"/>
        <v>0</v>
      </c>
      <c r="J20" s="16">
        <v>0.23</v>
      </c>
      <c r="K20" s="35">
        <f t="shared" si="1"/>
        <v>0</v>
      </c>
      <c r="O20" s="17"/>
    </row>
    <row r="21" spans="1:15" s="3" customFormat="1" ht="14.25">
      <c r="A21" s="13">
        <f>SUBTOTAL(3,$C$5:C21)</f>
        <v>17</v>
      </c>
      <c r="B21" s="13" t="s">
        <v>21</v>
      </c>
      <c r="C21" s="18" t="s">
        <v>22</v>
      </c>
      <c r="D21" s="15" t="s">
        <v>44</v>
      </c>
      <c r="E21" s="14"/>
      <c r="F21" s="15" t="s">
        <v>6</v>
      </c>
      <c r="G21" s="22">
        <v>80</v>
      </c>
      <c r="H21" s="49"/>
      <c r="I21" s="35">
        <f t="shared" si="0"/>
        <v>0</v>
      </c>
      <c r="J21" s="16">
        <v>0.23</v>
      </c>
      <c r="K21" s="35">
        <f t="shared" si="1"/>
        <v>0</v>
      </c>
      <c r="O21" s="17"/>
    </row>
    <row r="22" spans="1:15" s="3" customFormat="1" ht="14.25">
      <c r="A22" s="13">
        <f>SUBTOTAL(3,$C$5:C22)</f>
        <v>18</v>
      </c>
      <c r="B22" s="13" t="s">
        <v>72</v>
      </c>
      <c r="C22" s="18" t="s">
        <v>73</v>
      </c>
      <c r="D22" s="15" t="s">
        <v>97</v>
      </c>
      <c r="E22" s="14"/>
      <c r="F22" s="15" t="s">
        <v>6</v>
      </c>
      <c r="G22" s="22">
        <v>25</v>
      </c>
      <c r="H22" s="49"/>
      <c r="I22" s="35">
        <f t="shared" si="0"/>
        <v>0</v>
      </c>
      <c r="J22" s="16">
        <v>0.23</v>
      </c>
      <c r="K22" s="35">
        <f t="shared" si="1"/>
        <v>0</v>
      </c>
      <c r="O22" s="17"/>
    </row>
    <row r="23" spans="1:15" s="3" customFormat="1" ht="14.25">
      <c r="A23" s="13">
        <f>SUBTOTAL(3,$C$5:C23)</f>
        <v>19</v>
      </c>
      <c r="B23" s="13" t="s">
        <v>74</v>
      </c>
      <c r="C23" s="18" t="s">
        <v>75</v>
      </c>
      <c r="D23" s="15" t="s">
        <v>98</v>
      </c>
      <c r="E23" s="14"/>
      <c r="F23" s="15" t="s">
        <v>6</v>
      </c>
      <c r="G23" s="22">
        <v>21</v>
      </c>
      <c r="H23" s="49"/>
      <c r="I23" s="35">
        <f t="shared" si="0"/>
        <v>0</v>
      </c>
      <c r="J23" s="16">
        <v>0.23</v>
      </c>
      <c r="K23" s="35">
        <f t="shared" si="1"/>
        <v>0</v>
      </c>
      <c r="O23" s="17"/>
    </row>
    <row r="24" spans="1:15" s="3" customFormat="1" ht="14.25">
      <c r="A24" s="13">
        <f>SUBTOTAL(3,$C$5:C24)</f>
        <v>20</v>
      </c>
      <c r="B24" s="13" t="s">
        <v>78</v>
      </c>
      <c r="C24" s="18" t="s">
        <v>79</v>
      </c>
      <c r="D24" s="15"/>
      <c r="E24" s="14"/>
      <c r="F24" s="15" t="s">
        <v>6</v>
      </c>
      <c r="G24" s="22">
        <v>37</v>
      </c>
      <c r="H24" s="49"/>
      <c r="I24" s="35">
        <f t="shared" si="0"/>
        <v>0</v>
      </c>
      <c r="J24" s="16">
        <v>0.23</v>
      </c>
      <c r="K24" s="35">
        <f t="shared" si="1"/>
        <v>0</v>
      </c>
      <c r="O24" s="17"/>
    </row>
    <row r="25" spans="1:15" s="3" customFormat="1" ht="14.25">
      <c r="A25" s="13">
        <f>SUBTOTAL(3,$C$5:C25)</f>
        <v>21</v>
      </c>
      <c r="B25" s="13" t="s">
        <v>84</v>
      </c>
      <c r="C25" s="18" t="s">
        <v>85</v>
      </c>
      <c r="D25" s="15"/>
      <c r="E25" s="14"/>
      <c r="F25" s="15" t="s">
        <v>6</v>
      </c>
      <c r="G25" s="22">
        <v>6</v>
      </c>
      <c r="H25" s="49"/>
      <c r="I25" s="35">
        <f t="shared" si="0"/>
        <v>0</v>
      </c>
      <c r="J25" s="16">
        <v>0.23</v>
      </c>
      <c r="K25" s="35">
        <f t="shared" si="1"/>
        <v>0</v>
      </c>
      <c r="O25" s="17"/>
    </row>
    <row r="26" spans="1:15" s="3" customFormat="1" ht="14.25">
      <c r="A26" s="13">
        <f>SUBTOTAL(3,$C$5:C26)</f>
        <v>22</v>
      </c>
      <c r="B26" s="13" t="s">
        <v>76</v>
      </c>
      <c r="C26" s="18" t="s">
        <v>77</v>
      </c>
      <c r="D26" s="15" t="s">
        <v>99</v>
      </c>
      <c r="E26" s="14"/>
      <c r="F26" s="15" t="s">
        <v>6</v>
      </c>
      <c r="G26" s="22">
        <v>13</v>
      </c>
      <c r="H26" s="49"/>
      <c r="I26" s="35">
        <f t="shared" si="0"/>
        <v>0</v>
      </c>
      <c r="J26" s="16">
        <v>0.23</v>
      </c>
      <c r="K26" s="35">
        <f t="shared" si="1"/>
        <v>0</v>
      </c>
      <c r="O26" s="17"/>
    </row>
    <row r="27" spans="1:15" s="3" customFormat="1" ht="14.25">
      <c r="A27" s="13">
        <f>SUBTOTAL(3,$C$5:C27)</f>
        <v>23</v>
      </c>
      <c r="B27" s="13" t="s">
        <v>86</v>
      </c>
      <c r="C27" s="18" t="s">
        <v>87</v>
      </c>
      <c r="D27" s="15" t="s">
        <v>100</v>
      </c>
      <c r="E27" s="14"/>
      <c r="F27" s="15" t="s">
        <v>6</v>
      </c>
      <c r="G27" s="22">
        <v>8</v>
      </c>
      <c r="H27" s="49"/>
      <c r="I27" s="35">
        <f t="shared" si="0"/>
        <v>0</v>
      </c>
      <c r="J27" s="16">
        <v>0.23</v>
      </c>
      <c r="K27" s="35">
        <f t="shared" si="1"/>
        <v>0</v>
      </c>
      <c r="O27" s="17"/>
    </row>
    <row r="28" spans="1:15" s="3" customFormat="1" ht="14.25">
      <c r="A28" s="13">
        <f>SUBTOTAL(3,$C$5:C28)</f>
        <v>24</v>
      </c>
      <c r="B28" s="13" t="s">
        <v>90</v>
      </c>
      <c r="C28" s="18" t="s">
        <v>91</v>
      </c>
      <c r="D28" s="15" t="s">
        <v>101</v>
      </c>
      <c r="E28" s="14"/>
      <c r="F28" s="15" t="s">
        <v>6</v>
      </c>
      <c r="G28" s="22">
        <v>10</v>
      </c>
      <c r="H28" s="49"/>
      <c r="I28" s="35">
        <f t="shared" si="0"/>
        <v>0</v>
      </c>
      <c r="J28" s="16">
        <v>0.23</v>
      </c>
      <c r="K28" s="35">
        <f t="shared" si="1"/>
        <v>0</v>
      </c>
      <c r="O28" s="17"/>
    </row>
    <row r="29" spans="1:15" s="3" customFormat="1" ht="14.25">
      <c r="A29" s="13">
        <f>SUBTOTAL(3,$C$5:C29)</f>
        <v>25</v>
      </c>
      <c r="B29" s="13" t="s">
        <v>23</v>
      </c>
      <c r="C29" s="18" t="s">
        <v>24</v>
      </c>
      <c r="D29" s="15" t="s">
        <v>45</v>
      </c>
      <c r="E29" s="14"/>
      <c r="F29" s="15" t="s">
        <v>6</v>
      </c>
      <c r="G29" s="22">
        <v>16</v>
      </c>
      <c r="H29" s="49"/>
      <c r="I29" s="35">
        <f t="shared" si="0"/>
        <v>0</v>
      </c>
      <c r="J29" s="16">
        <v>0.23</v>
      </c>
      <c r="K29" s="35">
        <f t="shared" si="1"/>
        <v>0</v>
      </c>
      <c r="O29" s="17"/>
    </row>
    <row r="30" spans="1:15" s="3" customFormat="1" ht="14.25">
      <c r="A30" s="13">
        <f>SUBTOTAL(3,$C$5:C30)</f>
        <v>26</v>
      </c>
      <c r="B30" s="13" t="s">
        <v>25</v>
      </c>
      <c r="C30" s="18" t="s">
        <v>26</v>
      </c>
      <c r="D30" s="15" t="s">
        <v>46</v>
      </c>
      <c r="E30" s="18"/>
      <c r="F30" s="15" t="s">
        <v>6</v>
      </c>
      <c r="G30" s="22">
        <v>18</v>
      </c>
      <c r="H30" s="49"/>
      <c r="I30" s="35">
        <f t="shared" si="0"/>
        <v>0</v>
      </c>
      <c r="J30" s="16">
        <v>0.23</v>
      </c>
      <c r="K30" s="35">
        <f t="shared" si="1"/>
        <v>0</v>
      </c>
      <c r="O30" s="17"/>
    </row>
    <row r="31" spans="1:15" s="3" customFormat="1" ht="14.25">
      <c r="A31" s="13">
        <f>SUBTOTAL(3,$C$5:C31)</f>
        <v>27</v>
      </c>
      <c r="B31" s="13" t="s">
        <v>27</v>
      </c>
      <c r="C31" s="18" t="s">
        <v>28</v>
      </c>
      <c r="D31" s="15" t="s">
        <v>47</v>
      </c>
      <c r="E31" s="18"/>
      <c r="F31" s="15" t="s">
        <v>6</v>
      </c>
      <c r="G31" s="22">
        <v>18</v>
      </c>
      <c r="H31" s="49"/>
      <c r="I31" s="35">
        <f t="shared" si="0"/>
        <v>0</v>
      </c>
      <c r="J31" s="16">
        <v>0.23</v>
      </c>
      <c r="K31" s="35">
        <f t="shared" si="1"/>
        <v>0</v>
      </c>
      <c r="O31" s="17"/>
    </row>
    <row r="32" spans="1:15" s="3" customFormat="1" ht="14.25">
      <c r="A32" s="13">
        <f>SUBTOTAL(3,$C$5:C32)</f>
        <v>28</v>
      </c>
      <c r="B32" s="13" t="s">
        <v>80</v>
      </c>
      <c r="C32" s="18" t="s">
        <v>81</v>
      </c>
      <c r="D32" s="15"/>
      <c r="E32" s="18"/>
      <c r="F32" s="15" t="s">
        <v>6</v>
      </c>
      <c r="G32" s="22">
        <v>20</v>
      </c>
      <c r="H32" s="49"/>
      <c r="I32" s="35">
        <f t="shared" si="0"/>
        <v>0</v>
      </c>
      <c r="J32" s="16">
        <v>0.23</v>
      </c>
      <c r="K32" s="35">
        <f t="shared" si="1"/>
        <v>0</v>
      </c>
      <c r="O32" s="17"/>
    </row>
    <row r="33" spans="1:15" s="3" customFormat="1" ht="14.25">
      <c r="A33" s="13">
        <f>SUBTOTAL(3,$C$5:C33)</f>
        <v>29</v>
      </c>
      <c r="B33" s="13" t="s">
        <v>29</v>
      </c>
      <c r="C33" s="18" t="s">
        <v>30</v>
      </c>
      <c r="D33" s="15" t="s">
        <v>102</v>
      </c>
      <c r="E33" s="18"/>
      <c r="F33" s="15" t="s">
        <v>6</v>
      </c>
      <c r="G33" s="22">
        <v>50</v>
      </c>
      <c r="H33" s="49"/>
      <c r="I33" s="35">
        <f t="shared" si="0"/>
        <v>0</v>
      </c>
      <c r="J33" s="16">
        <v>0.23</v>
      </c>
      <c r="K33" s="35">
        <f t="shared" si="1"/>
        <v>0</v>
      </c>
      <c r="O33" s="17"/>
    </row>
    <row r="34" spans="1:15" s="3" customFormat="1" ht="14.25">
      <c r="A34" s="13">
        <f>SUBTOTAL(3,$C$5:C34)</f>
        <v>30</v>
      </c>
      <c r="B34" s="13" t="s">
        <v>82</v>
      </c>
      <c r="C34" s="18" t="s">
        <v>83</v>
      </c>
      <c r="D34" s="15" t="s">
        <v>103</v>
      </c>
      <c r="E34" s="18"/>
      <c r="F34" s="15" t="s">
        <v>6</v>
      </c>
      <c r="G34" s="22">
        <v>500</v>
      </c>
      <c r="H34" s="49"/>
      <c r="I34" s="35">
        <f t="shared" si="0"/>
        <v>0</v>
      </c>
      <c r="J34" s="16">
        <v>0.23</v>
      </c>
      <c r="K34" s="35">
        <f t="shared" si="1"/>
        <v>0</v>
      </c>
      <c r="O34" s="17"/>
    </row>
    <row r="35" spans="1:15" s="3" customFormat="1" ht="14.25">
      <c r="A35" s="13">
        <f>SUBTOTAL(3,$C$5:C35)</f>
        <v>31</v>
      </c>
      <c r="B35" s="13" t="s">
        <v>31</v>
      </c>
      <c r="C35" s="18" t="s">
        <v>32</v>
      </c>
      <c r="D35" s="15" t="s">
        <v>48</v>
      </c>
      <c r="E35" s="18"/>
      <c r="F35" s="15" t="s">
        <v>6</v>
      </c>
      <c r="G35" s="22">
        <v>4</v>
      </c>
      <c r="H35" s="49"/>
      <c r="I35" s="35">
        <f t="shared" si="0"/>
        <v>0</v>
      </c>
      <c r="J35" s="16">
        <v>0.23</v>
      </c>
      <c r="K35" s="35">
        <f t="shared" si="1"/>
        <v>0</v>
      </c>
      <c r="O35" s="17"/>
    </row>
    <row r="36" spans="1:15" s="3" customFormat="1" ht="14.25">
      <c r="A36" s="13">
        <f>SUBTOTAL(3,$C$5:C36)</f>
        <v>32</v>
      </c>
      <c r="B36" s="13" t="s">
        <v>88</v>
      </c>
      <c r="C36" s="18" t="s">
        <v>89</v>
      </c>
      <c r="D36" s="15"/>
      <c r="E36" s="18"/>
      <c r="F36" s="15" t="s">
        <v>6</v>
      </c>
      <c r="G36" s="22">
        <v>10</v>
      </c>
      <c r="H36" s="49"/>
      <c r="I36" s="35">
        <f t="shared" si="0"/>
        <v>0</v>
      </c>
      <c r="J36" s="16">
        <v>0.23</v>
      </c>
      <c r="K36" s="35">
        <f t="shared" si="1"/>
        <v>0</v>
      </c>
      <c r="O36" s="17"/>
    </row>
    <row r="37" spans="1:15" s="19" customFormat="1" ht="14.25">
      <c r="A37" s="13">
        <f>SUBTOTAL(3,$C$5:C37)</f>
        <v>33</v>
      </c>
      <c r="B37" s="13" t="s">
        <v>66</v>
      </c>
      <c r="C37" s="18" t="s">
        <v>67</v>
      </c>
      <c r="D37" s="15"/>
      <c r="E37" s="18"/>
      <c r="F37" s="15" t="s">
        <v>6</v>
      </c>
      <c r="G37" s="22">
        <v>20</v>
      </c>
      <c r="H37" s="49"/>
      <c r="I37" s="35">
        <f t="shared" si="0"/>
        <v>0</v>
      </c>
      <c r="J37" s="16">
        <v>0.23</v>
      </c>
      <c r="K37" s="35">
        <f t="shared" si="1"/>
        <v>0</v>
      </c>
      <c r="O37" s="20"/>
    </row>
    <row r="38" spans="1:15" s="3" customFormat="1" ht="14.25">
      <c r="A38" s="13">
        <f>SUBTOTAL(3,$C$5:C38)</f>
        <v>34</v>
      </c>
      <c r="B38" s="13" t="s">
        <v>33</v>
      </c>
      <c r="C38" s="18" t="s">
        <v>34</v>
      </c>
      <c r="D38" s="15" t="s">
        <v>49</v>
      </c>
      <c r="E38" s="18"/>
      <c r="F38" s="15" t="s">
        <v>6</v>
      </c>
      <c r="G38" s="22">
        <v>18</v>
      </c>
      <c r="H38" s="49"/>
      <c r="I38" s="35">
        <f t="shared" si="0"/>
        <v>0</v>
      </c>
      <c r="J38" s="16">
        <v>0.23</v>
      </c>
      <c r="K38" s="35">
        <f t="shared" si="1"/>
        <v>0</v>
      </c>
      <c r="O38" s="17"/>
    </row>
    <row r="39" spans="1:15" s="3" customFormat="1" thickBot="1">
      <c r="A39" s="36">
        <f>SUBTOTAL(3,$C$5:C39)</f>
        <v>35</v>
      </c>
      <c r="B39" s="36" t="s">
        <v>35</v>
      </c>
      <c r="C39" s="37" t="s">
        <v>36</v>
      </c>
      <c r="D39" s="38" t="s">
        <v>50</v>
      </c>
      <c r="E39" s="37"/>
      <c r="F39" s="38" t="s">
        <v>6</v>
      </c>
      <c r="G39" s="39">
        <v>23</v>
      </c>
      <c r="H39" s="50"/>
      <c r="I39" s="40">
        <f t="shared" si="0"/>
        <v>0</v>
      </c>
      <c r="J39" s="30">
        <v>0.23</v>
      </c>
      <c r="K39" s="40">
        <f t="shared" si="1"/>
        <v>0</v>
      </c>
      <c r="O39" s="17"/>
    </row>
    <row r="40" spans="1:15" s="4" customFormat="1" ht="27.75" customHeight="1" thickBot="1">
      <c r="A40" s="44"/>
      <c r="B40" s="45"/>
      <c r="C40" s="45"/>
      <c r="D40" s="45"/>
      <c r="E40" s="45"/>
      <c r="F40" s="45"/>
      <c r="G40" s="46"/>
      <c r="H40" s="51" t="s">
        <v>104</v>
      </c>
      <c r="I40" s="29">
        <f>SUM(I5:I39)</f>
        <v>0</v>
      </c>
      <c r="J40" s="31" t="s">
        <v>7</v>
      </c>
      <c r="K40" s="29">
        <f>SUM(K5:K39)</f>
        <v>0</v>
      </c>
      <c r="O40" s="21"/>
    </row>
    <row r="41" spans="1:15" ht="6" customHeight="1">
      <c r="A41" s="47" t="s">
        <v>110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5" ht="78.75" customHeight="1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4" spans="1:15">
      <c r="K44" s="9"/>
    </row>
    <row r="45" spans="1:15">
      <c r="K45" s="9"/>
    </row>
    <row r="46" spans="1:15">
      <c r="K46" s="10"/>
    </row>
  </sheetData>
  <autoFilter ref="A4:K40" xr:uid="{00000000-0009-0000-0000-000001000000}"/>
  <mergeCells count="4">
    <mergeCell ref="A2:K2"/>
    <mergeCell ref="B1:K1"/>
    <mergeCell ref="A40:G40"/>
    <mergeCell ref="A41:K42"/>
  </mergeCells>
  <printOptions horizontalCentered="1"/>
  <pageMargins left="0.39370078740157483" right="0.39370078740157483" top="0.59055118110236227" bottom="0.59055118110236227" header="0" footer="0"/>
  <pageSetup paperSize="9" scale="59" fitToHeight="0" orientation="landscape" r:id="rId1"/>
  <headerFooter>
    <oddHeader>&amp;RZałącznik nr 1 - opis przedmiotu zamówienia/formularz cenowy</oddHeader>
    <oddFooter>&amp;RStrona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F4AFAB8-F944-4C95-9A1B-FC5A8396D83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Postępowanie 29_07_2025_OiB</vt:lpstr>
      <vt:lpstr>moto</vt:lpstr>
      <vt:lpstr>'Postępowanie 29_07_2025_OiB'!Obszar_wydruku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Biernacki Robert</dc:creator>
  <cp:lastModifiedBy>KWIECKA Karolina</cp:lastModifiedBy>
  <cp:lastPrinted>2025-07-01T07:44:28Z</cp:lastPrinted>
  <dcterms:created xsi:type="dcterms:W3CDTF">2023-02-08T10:31:45Z</dcterms:created>
  <dcterms:modified xsi:type="dcterms:W3CDTF">2025-07-01T07:48:05Z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17b564ed-d693-4a0a-87dd-69a431b35219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Biernacki Robert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R9LhRg3GBZY8RiAuNPTT9TILhTrRgTz3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10.80.28.196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